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8" sheetId="1" r:id="rId1"/>
  </sheets>
  <externalReferences>
    <externalReference r:id="rId2"/>
  </externalReferences>
  <definedNames>
    <definedName name="Z_6E36EA37_049E_4FAE_B719_2847CD16F858_.wvu.Cols" localSheetId="0" hidden="1">'КИМ 8'!#REF!,'КИМ 8'!#REF!</definedName>
    <definedName name="Z_6E36EA37_049E_4FAE_B719_2847CD16F858_.wvu.Rows" localSheetId="0" hidden="1">'КИМ 8'!$42:$45</definedName>
    <definedName name="Z_73C0D023_21BD_4441_8EFA_957546C15799_.wvu.Cols" localSheetId="0" hidden="1">'КИМ 8'!#REF!,'КИМ 8'!#REF!</definedName>
    <definedName name="Z_73C0D023_21BD_4441_8EFA_957546C15799_.wvu.Rows" localSheetId="0" hidden="1">'КИМ 8'!$42:$45</definedName>
    <definedName name="_xlnm.Print_Area" localSheetId="0">'КИМ 8'!$A$1:$J$60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<sst xmlns="http://schemas.openxmlformats.org/spreadsheetml/2006/main" count="62" uniqueCount="53">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</sst>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2">
          <cell r="W132">
            <v>13978.667267585435</v>
          </cell>
          <cell r="X132">
            <v>2770.5055072015243</v>
          </cell>
          <cell r="Y132">
            <v>1676.7060999999999</v>
          </cell>
          <cell r="AA132">
            <v>47586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Y132">
            <v>54483.760618974891</v>
          </cell>
          <cell r="BB132">
            <v>0</v>
          </cell>
          <cell r="BC132">
            <v>0</v>
          </cell>
          <cell r="CN132">
            <v>3934.9663893055467</v>
          </cell>
          <cell r="CO132">
            <v>806.49646388167412</v>
          </cell>
          <cell r="CP132">
            <v>0</v>
          </cell>
          <cell r="DB132">
            <v>0</v>
          </cell>
          <cell r="DG132">
            <v>3360.9222971886734</v>
          </cell>
          <cell r="DU132">
            <v>31544.467377314999</v>
          </cell>
          <cell r="DV132">
            <v>6584.7872043994976</v>
          </cell>
          <cell r="DW132">
            <v>2085.5337</v>
          </cell>
          <cell r="EK132">
            <v>0</v>
          </cell>
          <cell r="EQ132">
            <v>22649.27437526151</v>
          </cell>
          <cell r="FB132">
            <v>51685.334132990545</v>
          </cell>
          <cell r="FC132">
            <v>10567.410347131357</v>
          </cell>
          <cell r="FD132">
            <v>506.32799999999997</v>
          </cell>
          <cell r="FL132">
            <v>0</v>
          </cell>
          <cell r="FS132">
            <v>16559.695157472641</v>
          </cell>
          <cell r="FX132">
            <v>14815.512856869786</v>
          </cell>
          <cell r="FY132">
            <v>3021.8589499112645</v>
          </cell>
          <cell r="FZ132">
            <v>0</v>
          </cell>
          <cell r="GG132">
            <v>135.61920000000001</v>
          </cell>
          <cell r="GL132">
            <v>4666.4063145518785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449352.51</v>
      </c>
      <c r="F9" s="17">
        <f t="shared" ref="F9:G9" si="0">SUM(F10:F14)</f>
        <v>370960.04</v>
      </c>
      <c r="G9" s="17">
        <f t="shared" si="0"/>
        <v>148843.37</v>
      </c>
    </row>
    <row r="10" spans="1:7" ht="13.2" customHeight="1" x14ac:dyDescent="0.3">
      <c r="A10" s="73" t="s">
        <v>9</v>
      </c>
      <c r="B10" s="74"/>
      <c r="C10" s="74"/>
      <c r="D10" s="75"/>
      <c r="E10" s="18">
        <v>276187.23</v>
      </c>
      <c r="F10" s="18">
        <v>228862.07999999999</v>
      </c>
      <c r="G10" s="19">
        <v>94897.43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29871.79</v>
      </c>
      <c r="F12" s="18">
        <v>24937.46</v>
      </c>
      <c r="G12" s="19">
        <v>7955.49</v>
      </c>
    </row>
    <row r="13" spans="1:7" ht="13.5" customHeight="1" x14ac:dyDescent="0.3">
      <c r="A13" s="73" t="s">
        <v>12</v>
      </c>
      <c r="B13" s="74"/>
      <c r="C13" s="74"/>
      <c r="D13" s="75"/>
      <c r="E13" s="18">
        <v>57255.9</v>
      </c>
      <c r="F13" s="18">
        <v>47484.99</v>
      </c>
      <c r="G13" s="19">
        <v>15264.69</v>
      </c>
    </row>
    <row r="14" spans="1:7" ht="14.4" customHeight="1" x14ac:dyDescent="0.3">
      <c r="A14" s="66" t="s">
        <v>13</v>
      </c>
      <c r="B14" s="66"/>
      <c r="C14" s="66"/>
      <c r="D14" s="66"/>
      <c r="E14" s="18">
        <v>86037.59</v>
      </c>
      <c r="F14" s="18">
        <v>69675.509999999995</v>
      </c>
      <c r="G14" s="19">
        <v>30725.759999999998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347724.24000000005</v>
      </c>
      <c r="F15" s="17">
        <f t="shared" ref="F15:G15" si="1">SUM(F16:F19)</f>
        <v>327609.65000000002</v>
      </c>
      <c r="G15" s="17">
        <f t="shared" si="1"/>
        <v>42427.979999999996</v>
      </c>
    </row>
    <row r="16" spans="1:7" ht="33.6" customHeight="1" x14ac:dyDescent="0.3">
      <c r="A16" s="79" t="s">
        <v>43</v>
      </c>
      <c r="B16" s="80"/>
      <c r="C16" s="80"/>
      <c r="D16" s="81"/>
      <c r="E16" s="18">
        <v>340423.2</v>
      </c>
      <c r="F16" s="18">
        <v>321405.57</v>
      </c>
      <c r="G16" s="19">
        <v>40834.94</v>
      </c>
    </row>
    <row r="17" spans="1:13" ht="15.6" x14ac:dyDescent="0.3">
      <c r="A17" s="66" t="s">
        <v>44</v>
      </c>
      <c r="B17" s="66"/>
      <c r="C17" s="66"/>
      <c r="D17" s="66"/>
      <c r="E17" s="18">
        <v>299.52</v>
      </c>
      <c r="F17" s="18">
        <v>255.09</v>
      </c>
      <c r="G17" s="19">
        <v>65.09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7001.52</v>
      </c>
      <c r="F19" s="18">
        <v>5948.99</v>
      </c>
      <c r="G19" s="19">
        <v>1527.95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1330.56</v>
      </c>
      <c r="F21" s="18">
        <v>1102.8</v>
      </c>
      <c r="G21" s="19">
        <v>521.4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-329695.84781193594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120495.63949376185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нар'!W132</f>
        <v>13978.667267585435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нар'!X132</f>
        <v>2770.5055072015243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нар'!Y132</f>
        <v>1676.7060999999999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нар'!AA132+'[1]УК ВР декабрь нар'!AB132+'[1]УК ВР декабрь нар'!AC132+'[1]УК ВР декабрь нар'!AD132+'[1]УК ВР декабрь нар'!AE132+'[1]УК ВР декабрь нар'!AF132+'[1]УК ВР декабрь нар'!AG132+'[1]УК ВР декабрь нар'!AH132+'[1]УК ВР декабрь нар'!AJ132+'[1]УК ВР декабрь нар'!AL132+'[1]УК ВР декабрь нар'!AN132+'[1]УК ВР декабрь нар'!AO132+'[1]УК ВР декабрь нар'!AP132+'[1]УК ВР декабрь нар'!AQ132+'[1]УК ВР декабрь нар'!AR132+'[1]УК ВР декабрь нар'!AT132</f>
        <v>47586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нар'!AY132</f>
        <v>54483.760618974891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SUM(F34:F38)+6132</f>
        <v>77098.447807351899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нар'!CN132+'[1]УК ВР декабрь нар'!DU132</f>
        <v>35479.433766620547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нар'!CO132+'[1]УК ВР декабрь нар'!DV132</f>
        <v>7391.2836682811721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нар'!CP132+'[1]УК ВР декабрь нар'!DW132</f>
        <v>2085.5337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нар'!AI132+'[1]УК ВР декабрь нар'!AJ132+'[1]УК ВР декабрь нар'!AS132+'[1]УК ВР декабрь нар'!BC132+'[1]УК ВР декабрь нар'!DB132+'[1]УК ВР декабрь нар'!EK132+'[1]УК ВР декабрь нар'!AM132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нар'!DG132+'[1]УК ВР декабрь нар'!EQ132</f>
        <v>26010.196672450184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SUM(F40:F48)+24640.21</f>
        <v>126598.37495892745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нар'!FB132+'[1]УК ВР декабрь нар'!FX132</f>
        <v>66500.846989860336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нар'!FC132+'[1]УК ВР декабрь нар'!FY132</f>
        <v>13589.269297042621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нар'!FD132+'[1]УК ВР декабрь нар'!FZ132</f>
        <v>506.32799999999997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нар'!GG132+'[1]УК ВР декабрь нар'!FL132+'[1]УК ВР декабрь нар'!BB132+'[1]УК ВР декабрь нар'!AK132</f>
        <v>135.61920000000001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нар'!FS132+'[1]УК ВР декабрь нар'!GL132</f>
        <v>21226.101472024518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324192.46226004121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33857.949999999997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15253.47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18604.48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358050.41226004122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340423.2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321405.57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-347323.06007197715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8</vt:lpstr>
      <vt:lpstr>'КИМ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2018-04-10T14:51:48Z</cp:lastPrinted>
  <dcterms:created xsi:type="dcterms:W3CDTF">2013-05-24T09:13:10Z</dcterms:created>
  <dcterms:modified xsi:type="dcterms:W3CDTF">2019-03-11T11:06:37Z</dcterms:modified>
</cp:coreProperties>
</file>